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1213E5-E1CA-48A7-BC0F-9B474B578207}" xr6:coauthVersionLast="47" xr6:coauthVersionMax="47" xr10:uidLastSave="{00000000-0000-0000-0000-000000000000}"/>
  <bookViews>
    <workbookView xWindow="1350" yWindow="2355" windowWidth="25140" windowHeight="1069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33" l="1"/>
  <c r="Q21" i="133"/>
  <c r="Q20" i="133"/>
  <c r="D21" i="133" l="1"/>
  <c r="Q15" i="133"/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2" i="133" l="1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<sst xmlns="http://schemas.openxmlformats.org/spreadsheetml/2006/main" count="1605" uniqueCount="385">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</sst>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O10" activePane="bottomRight" state="frozen"/>
      <selection pane="topRight" activeCell="C1" sqref="C1"/>
      <selection pane="bottomLeft" activeCell="A7" sqref="A7"/>
      <selection pane="bottomRight" activeCell="T21" sqref="T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-3213237.3333333335</v>
      </c>
      <c r="Y19" s="156">
        <f>Y18-K19-L19</f>
        <v>-3208471</v>
      </c>
      <c r="Z19" s="217">
        <f>AVERAGE(Y19:Y27)</f>
        <v>-3222712.6666666665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3682567</v>
      </c>
      <c r="H23" s="132">
        <v>-3000</v>
      </c>
      <c r="I23" s="63">
        <v>5000</v>
      </c>
      <c r="J23" s="63">
        <v>-300</v>
      </c>
      <c r="K23" s="170">
        <f t="shared" si="8"/>
        <v>1700</v>
      </c>
      <c r="L23" s="171"/>
      <c r="M23" s="153"/>
      <c r="N23" s="149">
        <f>L23+K23+G23+M23</f>
        <v>3684267</v>
      </c>
      <c r="O23" s="67">
        <f t="shared" si="2"/>
        <v>238112.80294117666</v>
      </c>
      <c r="P23" s="7">
        <f t="shared" si="5"/>
        <v>4047917.6500000032</v>
      </c>
      <c r="Q23" s="164">
        <f>Q22+N23</f>
        <v>3838447.45</v>
      </c>
      <c r="R23" s="29">
        <f t="shared" si="3"/>
        <v>244.18582860985731</v>
      </c>
      <c r="S23" s="5">
        <f>SUM($Q$7:$Q23)/T23</f>
        <v>403255.80294117663</v>
      </c>
      <c r="T23" s="18">
        <v>17</v>
      </c>
      <c r="U23" s="27"/>
      <c r="V23" s="135"/>
      <c r="W23" s="105"/>
      <c r="X23" s="167"/>
      <c r="Y23" s="156">
        <f>Y22-K23-L23</f>
        <v>-3227926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428956.7833333335</v>
      </c>
      <c r="P24" s="7">
        <f t="shared" si="5"/>
        <v>7721222.1000000034</v>
      </c>
      <c r="Q24" s="164">
        <f t="shared" ref="Q24:Q25" si="10">Q23+N24</f>
        <v>3838447.45</v>
      </c>
      <c r="R24" s="29">
        <f t="shared" si="3"/>
        <v>359.7486925472673</v>
      </c>
      <c r="S24" s="5">
        <f>SUM($Q$7:$Q24)/T24</f>
        <v>594099.78333333356</v>
      </c>
      <c r="T24" s="18">
        <v>18</v>
      </c>
      <c r="U24" s="4"/>
      <c r="V24" s="135"/>
      <c r="W24" s="105"/>
      <c r="X24" s="167"/>
      <c r="Y24" s="156">
        <f t="shared" si="7"/>
        <v>-3227926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599711.92368421075</v>
      </c>
      <c r="P25" s="7">
        <f t="shared" si="5"/>
        <v>11394526.550000004</v>
      </c>
      <c r="Q25" s="164">
        <f t="shared" si="10"/>
        <v>3838447.45</v>
      </c>
      <c r="R25" s="29">
        <f t="shared" si="3"/>
        <v>463.1470444912656</v>
      </c>
      <c r="S25" s="5">
        <f>SUM($Q$7:$Q25)/T25</f>
        <v>764854.92368421075</v>
      </c>
      <c r="T25" s="18">
        <v>19</v>
      </c>
      <c r="U25" s="4"/>
      <c r="V25" s="131"/>
      <c r="W25" s="105"/>
      <c r="X25" s="167"/>
      <c r="Y25" s="156">
        <f t="shared" si="7"/>
        <v>-3227926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5000</v>
      </c>
      <c r="J26" s="63">
        <v>300</v>
      </c>
      <c r="K26" s="170">
        <f t="shared" si="8"/>
        <v>5500</v>
      </c>
      <c r="L26" s="171"/>
      <c r="M26" s="153"/>
      <c r="N26" s="149">
        <f t="shared" si="9"/>
        <v>5500</v>
      </c>
      <c r="O26" s="67">
        <f t="shared" si="2"/>
        <v>753666.40000000014</v>
      </c>
      <c r="P26" s="7">
        <f t="shared" si="5"/>
        <v>15073328.000000004</v>
      </c>
      <c r="Q26" s="164">
        <f>Q25+N26-3</f>
        <v>3843944.45</v>
      </c>
      <c r="R26" s="29">
        <f t="shared" si="3"/>
        <v>556.37078168617506</v>
      </c>
      <c r="S26" s="5">
        <f>SUM($Q$7:$Q26)/T26-2</f>
        <v>918807.40000000014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-3233426</v>
      </c>
      <c r="Z26" s="217">
        <f>AVERAGE(Y26:Y34)</f>
        <v>-3238404.5555555555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5000</v>
      </c>
      <c r="J27" s="63">
        <v>300</v>
      </c>
      <c r="K27" s="170">
        <f t="shared" si="8"/>
        <v>5600</v>
      </c>
      <c r="L27" s="171"/>
      <c r="M27" s="153"/>
      <c r="N27" s="149">
        <f>L27+K27+G27+M27</f>
        <v>5600</v>
      </c>
      <c r="O27" s="67">
        <f t="shared" si="2"/>
        <v>893225.30714285723</v>
      </c>
      <c r="P27" s="7">
        <f t="shared" si="5"/>
        <v>18757731.450000003</v>
      </c>
      <c r="Q27" s="164">
        <f>Q26+N27+2</f>
        <v>3849546.45</v>
      </c>
      <c r="R27" s="29">
        <f t="shared" si="3"/>
        <v>640.87990840838381</v>
      </c>
      <c r="S27" s="5">
        <f>SUM($Q$7:$Q27)/T27</f>
        <v>1058368.3071428572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-3239027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v>-12536</v>
      </c>
      <c r="E28" s="87"/>
      <c r="F28" s="23"/>
      <c r="G28" s="26">
        <f>D28+E28+F28-E27-F27</f>
        <v>-12536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-12536</v>
      </c>
      <c r="O28" s="67">
        <f t="shared" si="2"/>
        <v>1019527.1772727274</v>
      </c>
      <c r="P28" s="7">
        <f t="shared" si="5"/>
        <v>22429597.900000002</v>
      </c>
      <c r="Q28" s="164">
        <f>Q27+N28-1</f>
        <v>3837009.45</v>
      </c>
      <c r="R28" s="29">
        <f t="shared" si="3"/>
        <v>717.35960789904959</v>
      </c>
      <c r="S28" s="5">
        <f>SUM($Q$7:$Q28)/T28-1</f>
        <v>1184669.1772727275</v>
      </c>
      <c r="T28" s="18">
        <v>22</v>
      </c>
      <c r="U28" s="4"/>
      <c r="V28" s="131"/>
      <c r="W28" s="105"/>
      <c r="X28" s="167"/>
      <c r="Y28" s="156">
        <f>Y27-K28-L28+1</f>
        <v>-3239026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1134846.3630434782</v>
      </c>
      <c r="P29" s="7">
        <f t="shared" si="5"/>
        <v>26101466.350000001</v>
      </c>
      <c r="Q29" s="164">
        <f>Q28+N29+2</f>
        <v>3837011.45</v>
      </c>
      <c r="R29" s="29">
        <f t="shared" si="3"/>
        <v>787.18950427416132</v>
      </c>
      <c r="S29" s="5">
        <f>SUM($Q$7:$Q29)/T29-1</f>
        <v>1299988.3630434782</v>
      </c>
      <c r="T29" s="18">
        <v>23</v>
      </c>
      <c r="U29" s="4"/>
      <c r="V29" s="131"/>
      <c r="W29" s="105"/>
      <c r="X29" s="167"/>
      <c r="Y29" s="156">
        <f>Y28-K29-L29</f>
        <v>-3239026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1240555.575</v>
      </c>
      <c r="P30" s="7">
        <f t="shared" si="5"/>
        <v>29773333.800000001</v>
      </c>
      <c r="Q30" s="164">
        <f>Q29+N30-1</f>
        <v>3837010.45</v>
      </c>
      <c r="R30" s="29">
        <f t="shared" si="3"/>
        <v>851.20385060220553</v>
      </c>
      <c r="S30" s="5">
        <f>SUM($Q$7:$Q30)/T30+5</f>
        <v>1405703.5750000002</v>
      </c>
      <c r="T30" s="18">
        <v>24</v>
      </c>
      <c r="U30" s="4"/>
      <c r="V30" s="131"/>
      <c r="W30" s="105"/>
      <c r="X30" s="167"/>
      <c r="Y30" s="156">
        <f>Y29-K30-L30-1</f>
        <v>-3239027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1337808.05</v>
      </c>
      <c r="P31" s="7">
        <f t="shared" si="5"/>
        <v>33445201.25</v>
      </c>
      <c r="Q31" s="164">
        <f t="shared" ref="Q31:Q39" si="11">Q30+N31</f>
        <v>3837010.45</v>
      </c>
      <c r="R31" s="29">
        <f t="shared" si="3"/>
        <v>910.09007345149371</v>
      </c>
      <c r="S31" s="5">
        <f>SUM($Q$7:$Q31)/T31-1</f>
        <v>1502950.0500000003</v>
      </c>
      <c r="T31" s="18">
        <v>25</v>
      </c>
      <c r="U31" s="4"/>
      <c r="V31" s="137"/>
      <c r="W31" s="105"/>
      <c r="X31" s="167"/>
      <c r="Y31" s="156">
        <f t="shared" si="7"/>
        <v>-3239027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1427579.5653846154</v>
      </c>
      <c r="P32" s="7">
        <f t="shared" si="5"/>
        <v>37117068.700000003</v>
      </c>
      <c r="Q32" s="164">
        <f t="shared" si="11"/>
        <v>3837010.45</v>
      </c>
      <c r="R32" s="29">
        <f t="shared" si="3"/>
        <v>964.44994058762143</v>
      </c>
      <c r="S32" s="5">
        <f>SUM($Q$7:$Q32)/T32-1</f>
        <v>1592721.5653846157</v>
      </c>
      <c r="T32" s="18">
        <v>26</v>
      </c>
      <c r="U32" s="27"/>
      <c r="V32" s="137"/>
      <c r="W32" s="105"/>
      <c r="X32" s="167"/>
      <c r="Y32" s="156">
        <f t="shared" si="7"/>
        <v>-3239027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1510701.3388888892</v>
      </c>
      <c r="P33" s="7">
        <f t="shared" si="5"/>
        <v>40788936.150000006</v>
      </c>
      <c r="Q33" s="164">
        <f>Q32+N33</f>
        <v>3837010.45</v>
      </c>
      <c r="R33" s="29">
        <f t="shared" si="3"/>
        <v>1014.783150898851</v>
      </c>
      <c r="S33" s="5">
        <f>SUM($Q$7:$Q33)/T33-1</f>
        <v>1675843.3388888894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-3239028</v>
      </c>
      <c r="Z33" s="217">
        <f>AVERAGE(Y33:Y41)</f>
        <v>-3239025.6666666665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1587885.8428571431</v>
      </c>
      <c r="P34" s="7">
        <f t="shared" si="5"/>
        <v>44460803.600000009</v>
      </c>
      <c r="Q34" s="164">
        <f>Q33+N34</f>
        <v>3837010.45</v>
      </c>
      <c r="R34" s="29">
        <f t="shared" si="3"/>
        <v>1061.5211319021353</v>
      </c>
      <c r="S34" s="5">
        <f>SUM($Q$7:$Q34)/T34-1</f>
        <v>1753027.8428571434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-3239027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1659747.2775862073</v>
      </c>
      <c r="P35" s="7">
        <f t="shared" si="5"/>
        <v>48132671.050000012</v>
      </c>
      <c r="Q35" s="164">
        <f>Q34+N35</f>
        <v>3837010.45</v>
      </c>
      <c r="R35" s="29">
        <f t="shared" si="3"/>
        <v>1105.0364094065189</v>
      </c>
      <c r="S35" s="5">
        <f>SUM($Q$7:$Q35)/T35</f>
        <v>1824890.2775862075</v>
      </c>
      <c r="T35" s="18">
        <v>29</v>
      </c>
      <c r="U35" s="4"/>
      <c r="V35" s="131"/>
      <c r="W35" s="105"/>
      <c r="X35" s="167"/>
      <c r="Y35" s="156">
        <f>Y34-K35-L35-1</f>
        <v>-3239028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1726817.9500000004</v>
      </c>
      <c r="P36" s="7">
        <f t="shared" si="5"/>
        <v>51804538.500000015</v>
      </c>
      <c r="Q36" s="164">
        <f>Q35+N36</f>
        <v>3837010.45</v>
      </c>
      <c r="R36" s="29">
        <f t="shared" si="3"/>
        <v>1145.6494977080474</v>
      </c>
      <c r="S36" s="5">
        <f>SUM($Q$7:$Q36)/T36-1</f>
        <v>1891959.9500000007</v>
      </c>
      <c r="T36" s="18">
        <v>30</v>
      </c>
      <c r="U36" s="4"/>
      <c r="V36" s="136"/>
      <c r="W36" s="105"/>
      <c r="X36" s="167"/>
      <c r="Y36" s="156">
        <f>Y35-K36-L36</f>
        <v>-3239028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1789561.3854838714</v>
      </c>
      <c r="P37" s="7">
        <f t="shared" si="5"/>
        <v>55476402.950000018</v>
      </c>
      <c r="Q37" s="164">
        <f>Q36+N37-3</f>
        <v>3837007.45</v>
      </c>
      <c r="R37" s="29">
        <f t="shared" si="3"/>
        <v>1183.6441057046752</v>
      </c>
      <c r="S37" s="5">
        <f>SUM($Q$7:$Q37)/T37+1</f>
        <v>1954705.3854838717</v>
      </c>
      <c r="T37" s="18">
        <v>31</v>
      </c>
      <c r="U37" s="27"/>
      <c r="V37" s="137"/>
      <c r="W37" s="105"/>
      <c r="X37" s="167"/>
      <c r="Y37" s="156">
        <f>Y36-K37-L37+3</f>
        <v>-3239025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1848383.3562500007</v>
      </c>
      <c r="P38" s="7">
        <f t="shared" si="5"/>
        <v>59148267.400000021</v>
      </c>
      <c r="Q38" s="164">
        <f t="shared" si="11"/>
        <v>3837007.45</v>
      </c>
      <c r="R38" s="29">
        <f t="shared" si="3"/>
        <v>1219.2623097860646</v>
      </c>
      <c r="S38" s="5">
        <f>SUM($Q$7:$Q38)/T38</f>
        <v>2013526.3562500009</v>
      </c>
      <c r="T38" s="18">
        <v>32</v>
      </c>
      <c r="U38" s="27"/>
      <c r="V38" s="137"/>
      <c r="W38" s="105"/>
      <c r="X38" s="167"/>
      <c r="Y38" s="156">
        <f t="shared" si="7"/>
        <v>-3239025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1903640.3590909098</v>
      </c>
      <c r="P39" s="7">
        <f t="shared" si="5"/>
        <v>62820131.850000024</v>
      </c>
      <c r="Q39" s="164">
        <f t="shared" si="11"/>
        <v>3837007.45</v>
      </c>
      <c r="R39" s="29">
        <f t="shared" si="3"/>
        <v>1252.7236147405035</v>
      </c>
      <c r="S39" s="5">
        <f>SUM($Q$7:$Q39)/T39+2</f>
        <v>2068785.3590909098</v>
      </c>
      <c r="T39" s="18">
        <v>33</v>
      </c>
      <c r="U39" s="27"/>
      <c r="V39" s="137"/>
      <c r="W39" s="105"/>
      <c r="X39" s="167"/>
      <c r="Y39" s="156">
        <f t="shared" si="7"/>
        <v>-3239025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1955646.9205882361</v>
      </c>
      <c r="P40" s="7">
        <f t="shared" si="5"/>
        <v>66491995.300000027</v>
      </c>
      <c r="Q40" s="164">
        <f>Q39+N40-1</f>
        <v>3837006.45</v>
      </c>
      <c r="R40" s="29">
        <f t="shared" si="3"/>
        <v>1284.2136333893877</v>
      </c>
      <c r="S40" s="5">
        <f>SUM($Q$7:$Q40)/T40-1</f>
        <v>2120788.9205882363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-3239023</v>
      </c>
      <c r="Z40" s="217">
        <f>AVERAGE(Y40:Y48)</f>
        <v>-3239021.6666666665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2004681.6500000008</v>
      </c>
      <c r="P41" s="7">
        <f t="shared" si="5"/>
        <v>70163857.75000003</v>
      </c>
      <c r="Q41" s="164">
        <f>Q40+N41-1</f>
        <v>3837005.45</v>
      </c>
      <c r="R41" s="29">
        <f t="shared" si="3"/>
        <v>1313.9071289730723</v>
      </c>
      <c r="S41" s="5">
        <f>SUM($Q$7:$Q41)/T41+1</f>
        <v>2169825.6500000008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-3239022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2050992.2000000009</v>
      </c>
      <c r="P42" s="7">
        <f t="shared" si="5"/>
        <v>73835719.200000033</v>
      </c>
      <c r="Q42" s="164">
        <f>Q41+N42-1</f>
        <v>3837004.45</v>
      </c>
      <c r="R42" s="29">
        <f t="shared" si="3"/>
        <v>1341.9486142313031</v>
      </c>
      <c r="S42" s="5">
        <f>SUM($Q$7:$Q42)/T42-1</f>
        <v>2216134.2000000011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-3239021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2094780.1797297306</v>
      </c>
      <c r="P43" s="7">
        <f t="shared" si="5"/>
        <v>77506866.650000036</v>
      </c>
      <c r="Q43" s="164">
        <f>Q42+N43+2</f>
        <v>3836290.45</v>
      </c>
      <c r="R43" s="29">
        <f t="shared" si="3"/>
        <v>1368.4074891032201</v>
      </c>
      <c r="S43" s="5">
        <f>SUM($Q$7:$Q43)/T43-94</f>
        <v>2259829.1797297308</v>
      </c>
      <c r="T43" s="18">
        <v>37</v>
      </c>
      <c r="U43" s="138"/>
      <c r="V43" s="137"/>
      <c r="W43" s="105"/>
      <c r="X43" s="167"/>
      <c r="Y43" s="156">
        <f>Y42-K43-L43-2</f>
        <v>-3239023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2136263.50263158</v>
      </c>
      <c r="P44" s="7">
        <f t="shared" si="5"/>
        <v>81178013.100000039</v>
      </c>
      <c r="Q44" s="164">
        <f>Q43+N44-1</f>
        <v>3836289.45</v>
      </c>
      <c r="R44" s="29">
        <f t="shared" si="3"/>
        <v>1393.5846524718456</v>
      </c>
      <c r="S44" s="5">
        <f>SUM($Q$7:$Q44)/T44+1</f>
        <v>2301407.50263158</v>
      </c>
      <c r="T44" s="18">
        <v>38</v>
      </c>
      <c r="U44" s="138"/>
      <c r="V44" s="137"/>
      <c r="W44" s="105"/>
      <c r="X44" s="167"/>
      <c r="Y44" s="156">
        <f>Y43-K44-L44+1</f>
        <v>-3239022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2175619.4756410266</v>
      </c>
      <c r="P45" s="7">
        <f t="shared" si="5"/>
        <v>84849159.550000042</v>
      </c>
      <c r="Q45" s="164">
        <f t="shared" ref="Q45:Q46" si="13">Q44+N45</f>
        <v>3836289.45</v>
      </c>
      <c r="R45" s="29">
        <f t="shared" si="3"/>
        <v>1417.4161034019162</v>
      </c>
      <c r="S45" s="5">
        <f>SUM($Q$7:$Q45)/T45+1</f>
        <v>2340763.4756410266</v>
      </c>
      <c r="T45" s="18">
        <v>39</v>
      </c>
      <c r="U45" s="138"/>
      <c r="V45" s="137"/>
      <c r="W45" s="105"/>
      <c r="X45" s="167"/>
      <c r="Y45" s="156">
        <f>Y44-K45-L45</f>
        <v>-3239022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2213007.6500000013</v>
      </c>
      <c r="P46" s="7">
        <f t="shared" si="5"/>
        <v>88520306.000000045</v>
      </c>
      <c r="Q46" s="164">
        <f t="shared" si="13"/>
        <v>3836289.45</v>
      </c>
      <c r="R46" s="29">
        <f t="shared" si="3"/>
        <v>1440.0559817854837</v>
      </c>
      <c r="S46" s="5">
        <f>SUM($Q$7:$Q46)/T46+1</f>
        <v>2378151.6500000013</v>
      </c>
      <c r="T46" s="18">
        <v>40</v>
      </c>
      <c r="U46" s="138"/>
      <c r="V46" s="137"/>
      <c r="W46" s="105"/>
      <c r="X46" s="167"/>
      <c r="Y46" s="156">
        <f>Y45-K46-L46</f>
        <v>-3239022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2248572.0109756109</v>
      </c>
      <c r="P47" s="7">
        <f t="shared" si="5"/>
        <v>92191452.450000048</v>
      </c>
      <c r="Q47" s="164">
        <f>Q46+N47</f>
        <v>3836289.45</v>
      </c>
      <c r="R47" s="29">
        <f t="shared" si="3"/>
        <v>1470.3493402539684</v>
      </c>
      <c r="S47" s="5">
        <f>SUM($Q$7:$Q47)/T47+1+14465-2</f>
        <v>2428179.0109756109</v>
      </c>
      <c r="T47" s="18">
        <v>41</v>
      </c>
      <c r="U47" s="138"/>
      <c r="V47" s="137"/>
      <c r="W47" s="105"/>
      <c r="X47" s="167"/>
      <c r="Y47" s="156">
        <f t="shared" si="12"/>
        <v>-3239021</v>
      </c>
      <c r="Z47" s="217">
        <f>AVERAGE(Y47:Y48)</f>
        <v>-3239020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2282442.7833333346</v>
      </c>
      <c r="P48" s="7">
        <f t="shared" si="5"/>
        <v>95862596.900000051</v>
      </c>
      <c r="Q48" s="164">
        <f>Q47+N48-2</f>
        <v>3836287.45</v>
      </c>
      <c r="R48" s="29">
        <f t="shared" si="3"/>
        <v>1482.2298149684423</v>
      </c>
      <c r="S48" s="5">
        <f>SUM($Q$7:$Q48)/T48+213</f>
        <v>2447798.7833333346</v>
      </c>
      <c r="T48" s="18">
        <v>42</v>
      </c>
      <c r="U48" s="138"/>
      <c r="V48" s="137"/>
      <c r="W48" s="105"/>
      <c r="X48" s="167"/>
      <c r="Y48" s="156">
        <f>Y47-K48-L48+2</f>
        <v>-3239019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9"/>
  <sheetViews>
    <sheetView topLeftCell="A4860" workbookViewId="0">
      <selection activeCell="D4879" sqref="D48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2023-07-07T09:29:44Z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